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19JHF2TB/BCK 03 CONFERENCIAS ABRIL 2020/01_CONFERENCIAS A EMPRESAS/ACIEM/ACIEM 2020_05 EFICIENCIA ENERGETICA EN TIEMPOS DE AHORRO/DOCUMENTOS SOPORTE/"/>
    </mc:Choice>
  </mc:AlternateContent>
  <xr:revisionPtr revIDLastSave="0" documentId="13_ncr:1_{462F4C18-5C50-0E4D-B49A-A17ABC2A4ACF}" xr6:coauthVersionLast="45" xr6:coauthVersionMax="45" xr10:uidLastSave="{00000000-0000-0000-0000-000000000000}"/>
  <bookViews>
    <workbookView xWindow="5540" yWindow="3040" windowWidth="37740" windowHeight="21800" xr2:uid="{3F5AEAB2-62AB-CB47-B96A-165D94CA9EB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6" i="1" l="1"/>
  <c r="F24" i="1" s="1"/>
  <c r="M24" i="1" s="1"/>
  <c r="G26" i="1"/>
  <c r="H24" i="1" s="1"/>
  <c r="Q24" i="1" s="1"/>
  <c r="F21" i="1" l="1"/>
  <c r="M21" i="1" s="1"/>
  <c r="F25" i="1"/>
  <c r="M25" i="1" s="1"/>
  <c r="H21" i="1"/>
  <c r="Q21" i="1" s="1"/>
  <c r="H25" i="1"/>
  <c r="Q25" i="1" s="1"/>
  <c r="F22" i="1"/>
  <c r="M22" i="1" s="1"/>
  <c r="F23" i="1"/>
  <c r="M23" i="1" s="1"/>
  <c r="H19" i="1"/>
  <c r="H23" i="1"/>
  <c r="Q23" i="1" s="1"/>
  <c r="H22" i="1"/>
  <c r="Q22" i="1" s="1"/>
  <c r="F19" i="1"/>
  <c r="F20" i="1"/>
  <c r="M20" i="1" s="1"/>
  <c r="H20" i="1"/>
  <c r="Q20" i="1" s="1"/>
  <c r="Q19" i="1" l="1"/>
  <c r="H26" i="1"/>
  <c r="F26" i="1"/>
  <c r="M19" i="1"/>
</calcChain>
</file>

<file path=xl/sharedStrings.xml><?xml version="1.0" encoding="utf-8"?>
<sst xmlns="http://schemas.openxmlformats.org/spreadsheetml/2006/main" count="36" uniqueCount="18">
  <si>
    <t>ISAGEN</t>
  </si>
  <si>
    <t xml:space="preserve">Transmisión </t>
  </si>
  <si>
    <t>kW.h</t>
  </si>
  <si>
    <t>CONCEPTO</t>
  </si>
  <si>
    <t>AGENTE</t>
  </si>
  <si>
    <t>Distribución (Dt)</t>
  </si>
  <si>
    <t>CODENSA</t>
  </si>
  <si>
    <t xml:space="preserve">Pérdidas </t>
  </si>
  <si>
    <t>Varios</t>
  </si>
  <si>
    <t>ISA (varios)</t>
  </si>
  <si>
    <t>Comercialización</t>
  </si>
  <si>
    <t xml:space="preserve">Cargos Reg. Comerc. </t>
  </si>
  <si>
    <t xml:space="preserve">Restricciones </t>
  </si>
  <si>
    <t xml:space="preserve">VALOR DEL SERVICIO </t>
  </si>
  <si>
    <t>Generación</t>
  </si>
  <si>
    <t>VALOR TOTAL</t>
  </si>
  <si>
    <r>
      <t xml:space="preserve">PRECIO      </t>
    </r>
    <r>
      <rPr>
        <b/>
        <sz val="14"/>
        <color theme="1"/>
        <rFont val="Calibri (Cuerpo)"/>
      </rPr>
      <t>($ /KwH)</t>
    </r>
  </si>
  <si>
    <t>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</si>
</sst>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* #,##0_-;\-&quot;$&quot;* #,##0_-;_-&quot;$&quot;* &quot;-&quot;_-;_-@_-"/>
    <numFmt numFmtId="164" formatCode="_-[$$-240A]\ * #,##0.00_-;\-[$$-240A]\ * #,##0.00_-;_-[$$-240A]\ * &quot;-&quot;??_-;_-@_-"/>
    <numFmt numFmtId="165" formatCode="0.0%"/>
  </numFmts>
  <fonts count="12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sz val="8"/>
      <name val="Calibri"/>
      <family val="2"/>
      <scheme val="minor"/>
    </font>
    <font>
      <sz val="18"/>
      <color theme="1"/>
      <name val="Helvetica"/>
      <family val="2"/>
    </font>
    <font>
      <b/>
      <sz val="16"/>
      <color theme="1"/>
      <name val="Helvetica"/>
      <family val="2"/>
    </font>
    <font>
      <b/>
      <sz val="11"/>
      <color theme="1"/>
      <name val="Helvetica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 (Cuerpo)"/>
    </font>
    <font>
      <b/>
      <sz val="18"/>
      <color theme="1"/>
      <name val="Helvetica"/>
      <family val="2"/>
    </font>
    <font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164" fontId="2" fillId="0" borderId="0" xfId="1" applyNumberFormat="1" applyFont="1"/>
    <xf numFmtId="164" fontId="5" fillId="0" borderId="0" xfId="1" applyNumberFormat="1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9" fontId="5" fillId="0" borderId="0" xfId="2" applyFont="1"/>
    <xf numFmtId="0" fontId="9" fillId="0" borderId="2" xfId="0" applyFont="1" applyBorder="1"/>
    <xf numFmtId="0" fontId="4" fillId="0" borderId="3" xfId="0" applyFont="1" applyBorder="1" applyAlignment="1">
      <alignment horizontal="center"/>
    </xf>
    <xf numFmtId="3" fontId="10" fillId="0" borderId="3" xfId="0" applyNumberFormat="1" applyFont="1" applyBorder="1"/>
    <xf numFmtId="164" fontId="4" fillId="0" borderId="3" xfId="1" applyNumberFormat="1" applyFont="1" applyBorder="1"/>
    <xf numFmtId="9" fontId="4" fillId="0" borderId="3" xfId="2" applyFont="1" applyBorder="1"/>
    <xf numFmtId="9" fontId="10" fillId="0" borderId="4" xfId="2" applyFont="1" applyBorder="1" applyAlignment="1">
      <alignment horizontal="center" vertical="center"/>
    </xf>
    <xf numFmtId="0" fontId="9" fillId="0" borderId="5" xfId="0" applyFont="1" applyBorder="1"/>
    <xf numFmtId="0" fontId="10" fillId="0" borderId="6" xfId="0" applyFont="1" applyBorder="1" applyAlignment="1">
      <alignment horizontal="center"/>
    </xf>
    <xf numFmtId="3" fontId="10" fillId="0" borderId="6" xfId="0" applyNumberFormat="1" applyFont="1" applyBorder="1"/>
    <xf numFmtId="164" fontId="4" fillId="0" borderId="6" xfId="1" applyNumberFormat="1" applyFont="1" applyBorder="1"/>
    <xf numFmtId="9" fontId="4" fillId="0" borderId="6" xfId="2" applyFont="1" applyBorder="1"/>
    <xf numFmtId="9" fontId="10" fillId="0" borderId="7" xfId="2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4" fillId="0" borderId="6" xfId="2" applyNumberFormat="1" applyFont="1" applyBorder="1"/>
    <xf numFmtId="0" fontId="9" fillId="0" borderId="8" xfId="0" applyFont="1" applyBorder="1"/>
    <xf numFmtId="0" fontId="10" fillId="0" borderId="9" xfId="0" applyFont="1" applyBorder="1" applyAlignment="1">
      <alignment horizontal="center"/>
    </xf>
    <xf numFmtId="3" fontId="10" fillId="0" borderId="9" xfId="0" applyNumberFormat="1" applyFont="1" applyBorder="1"/>
    <xf numFmtId="164" fontId="4" fillId="0" borderId="9" xfId="1" applyNumberFormat="1" applyFont="1" applyBorder="1"/>
    <xf numFmtId="165" fontId="4" fillId="0" borderId="9" xfId="2" applyNumberFormat="1" applyFont="1" applyBorder="1"/>
    <xf numFmtId="165" fontId="10" fillId="0" borderId="10" xfId="2" applyNumberFormat="1" applyFont="1" applyBorder="1" applyAlignment="1">
      <alignment horizontal="center" vertical="center"/>
    </xf>
    <xf numFmtId="165" fontId="4" fillId="0" borderId="3" xfId="2" applyNumberFormat="1" applyFont="1" applyBorder="1"/>
    <xf numFmtId="10" fontId="4" fillId="0" borderId="3" xfId="2" applyNumberFormat="1" applyFont="1" applyBorder="1"/>
    <xf numFmtId="9" fontId="11" fillId="0" borderId="0" xfId="0" applyNumberFormat="1" applyFont="1"/>
    <xf numFmtId="165" fontId="11" fillId="0" borderId="0" xfId="0" applyNumberFormat="1" applyFont="1"/>
  </cellXfs>
  <cellStyles count="3">
    <cellStyle name="Moneda [0]" xfId="1" builtinId="7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Hoja1!$L$19</c:f>
              <c:strCache>
                <c:ptCount val="1"/>
                <c:pt idx="0">
                  <c:v>Generación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Hoja1!$M$19</c:f>
              <c:numCache>
                <c:formatCode>0%</c:formatCode>
                <c:ptCount val="1"/>
                <c:pt idx="0">
                  <c:v>0.40213794687477006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19-2A43-AED1-C5A1AE0FEAAD}"/>
            </c:ext>
          </c:extLst>
        </c:ser>
        <c:ser>
          <c:idx val="1"/>
          <c:order val="1"/>
          <c:tx>
            <c:strRef>
              <c:f>Hoja1!$L$20</c:f>
              <c:strCache>
                <c:ptCount val="1"/>
                <c:pt idx="0">
                  <c:v>Transmisión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Hoja1!$M$20</c:f>
              <c:numCache>
                <c:formatCode>0%</c:formatCode>
                <c:ptCount val="1"/>
                <c:pt idx="0">
                  <c:v>7.9503469486996825E-2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19-2A43-AED1-C5A1AE0FEAAD}"/>
            </c:ext>
          </c:extLst>
        </c:ser>
        <c:ser>
          <c:idx val="2"/>
          <c:order val="2"/>
          <c:tx>
            <c:strRef>
              <c:f>Hoja1!$L$21</c:f>
              <c:strCache>
                <c:ptCount val="1"/>
                <c:pt idx="0">
                  <c:v>Distribución (Dt)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Hoja1!$M$21</c:f>
              <c:numCache>
                <c:formatCode>0%</c:formatCode>
                <c:ptCount val="1"/>
                <c:pt idx="0">
                  <c:v>0.15683593014012528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19-2A43-AED1-C5A1AE0FEAAD}"/>
            </c:ext>
          </c:extLst>
        </c:ser>
        <c:ser>
          <c:idx val="3"/>
          <c:order val="3"/>
          <c:tx>
            <c:strRef>
              <c:f>Hoja1!$L$22</c:f>
              <c:strCache>
                <c:ptCount val="1"/>
                <c:pt idx="0">
                  <c:v>Pérdidas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Hoja1!$M$22</c:f>
              <c:numCache>
                <c:formatCode>0%</c:formatCode>
                <c:ptCount val="1"/>
                <c:pt idx="0">
                  <c:v>0.18885915156822247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19-2A43-AED1-C5A1AE0FEAAD}"/>
            </c:ext>
          </c:extLst>
        </c:ser>
        <c:ser>
          <c:idx val="4"/>
          <c:order val="4"/>
          <c:tx>
            <c:strRef>
              <c:f>Hoja1!$L$23</c:f>
              <c:strCache>
                <c:ptCount val="1"/>
                <c:pt idx="0">
                  <c:v>Comercialización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Hoja1!$M$23</c:f>
              <c:numCache>
                <c:formatCode>0%</c:formatCode>
                <c:ptCount val="1"/>
                <c:pt idx="0">
                  <c:v>0.16831318512723245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F19-2A43-AED1-C5A1AE0FEAAD}"/>
            </c:ext>
          </c:extLst>
        </c:ser>
        <c:ser>
          <c:idx val="5"/>
          <c:order val="5"/>
          <c:tx>
            <c:strRef>
              <c:f>Hoja1!$L$24</c:f>
              <c:strCache>
                <c:ptCount val="1"/>
                <c:pt idx="0">
                  <c:v>Cargos Reg. Comerc.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Hoja1!$M$24</c:f>
              <c:numCache>
                <c:formatCode>0.00%</c:formatCode>
                <c:ptCount val="1"/>
                <c:pt idx="0">
                  <c:v>3.3968134910737193E-3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19-2A43-AED1-C5A1AE0FEAAD}"/>
            </c:ext>
          </c:extLst>
        </c:ser>
        <c:ser>
          <c:idx val="6"/>
          <c:order val="6"/>
          <c:tx>
            <c:strRef>
              <c:f>Hoja1!$L$25</c:f>
              <c:strCache>
                <c:ptCount val="1"/>
                <c:pt idx="0">
                  <c:v>Restricciones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Hoja1!$M$25</c:f>
              <c:numCache>
                <c:formatCode>0.0%</c:formatCode>
                <c:ptCount val="1"/>
                <c:pt idx="0">
                  <c:v>9.5350331157913236E-4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F19-2A43-AED1-C5A1AE0FE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70260352"/>
        <c:axId val="2070415632"/>
      </c:barChart>
      <c:catAx>
        <c:axId val="20702603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70415632"/>
        <c:crosses val="autoZero"/>
        <c:auto val="1"/>
        <c:lblAlgn val="ctr"/>
        <c:lblOffset val="100"/>
        <c:noMultiLvlLbl val="0"/>
      </c:catAx>
      <c:valAx>
        <c:axId val="2070415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70260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_tradnl" sz="1600" b="1">
                <a:solidFill>
                  <a:schemeClr val="tx1"/>
                </a:solidFill>
              </a:rPr>
              <a:t>DESAGREGACIÓN TARIFAS INDUSTRIALES </a:t>
            </a:r>
          </a:p>
          <a:p>
            <a:pPr>
              <a:defRPr sz="1600" b="1">
                <a:solidFill>
                  <a:schemeClr val="tx1"/>
                </a:solidFill>
              </a:defRPr>
            </a:pPr>
            <a:r>
              <a:rPr lang="es-ES_tradnl" sz="1600" b="1">
                <a:solidFill>
                  <a:schemeClr val="tx1"/>
                </a:solidFill>
              </a:rPr>
              <a:t>ENERGIA ABRIL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A23-C945-8BA5-94C2BCC1456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A23-C945-8BA5-94C2BCC1456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A23-C945-8BA5-94C2BCC1456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A23-C945-8BA5-94C2BCC1456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A23-C945-8BA5-94C2BCC1456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A23-C945-8BA5-94C2BCC14566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A23-C945-8BA5-94C2BCC14566}"/>
              </c:ext>
            </c:extLst>
          </c:dPt>
          <c:dLbls>
            <c:dLbl>
              <c:idx val="0"/>
              <c:layout>
                <c:manualLayout>
                  <c:x val="-0.16878563256516013"/>
                  <c:y val="5.982776531518646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A23-C945-8BA5-94C2BCC14566}"/>
                </c:ext>
              </c:extLst>
            </c:dLbl>
            <c:dLbl>
              <c:idx val="1"/>
              <c:layout>
                <c:manualLayout>
                  <c:x val="-5.4958803226519762E-2"/>
                  <c:y val="-0.1334975384291112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A23-C945-8BA5-94C2BCC14566}"/>
                </c:ext>
              </c:extLst>
            </c:dLbl>
            <c:dLbl>
              <c:idx val="2"/>
              <c:layout>
                <c:manualLayout>
                  <c:x val="7.0241700556661193E-2"/>
                  <c:y val="-0.1901895484861715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A23-C945-8BA5-94C2BCC14566}"/>
                </c:ext>
              </c:extLst>
            </c:dLbl>
            <c:dLbl>
              <c:idx val="3"/>
              <c:layout>
                <c:manualLayout>
                  <c:x val="0.16117216117216118"/>
                  <c:y val="-2.873639361045452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5091575091575088E-2"/>
                      <c:h val="7.743785850860421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A23-C945-8BA5-94C2BCC14566}"/>
                </c:ext>
              </c:extLst>
            </c:dLbl>
            <c:dLbl>
              <c:idx val="4"/>
              <c:layout>
                <c:manualLayout>
                  <c:x val="9.1694307442338932E-2"/>
                  <c:y val="0.1761183962903298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A23-C945-8BA5-94C2BCC14566}"/>
                </c:ext>
              </c:extLst>
            </c:dLbl>
            <c:dLbl>
              <c:idx val="5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400" b="1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0,1 %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DA23-C945-8BA5-94C2BCC14566}"/>
                </c:ext>
              </c:extLst>
            </c:dLbl>
            <c:dLbl>
              <c:idx val="6"/>
              <c:layout>
                <c:manualLayout>
                  <c:x val="5.5347312355186369E-2"/>
                  <c:y val="1.040514295177729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400" b="1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0,3 %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DA23-C945-8BA5-94C2BCC1456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Hoja1!$L$19:$L$25</c:f>
              <c:strCache>
                <c:ptCount val="7"/>
                <c:pt idx="0">
                  <c:v>Generación</c:v>
                </c:pt>
                <c:pt idx="1">
                  <c:v>Transmisión </c:v>
                </c:pt>
                <c:pt idx="2">
                  <c:v>Distribución (Dt)</c:v>
                </c:pt>
                <c:pt idx="3">
                  <c:v>Pérdidas </c:v>
                </c:pt>
                <c:pt idx="4">
                  <c:v>Comercialización</c:v>
                </c:pt>
                <c:pt idx="5">
                  <c:v>Cargos Reg. Comerc. </c:v>
                </c:pt>
                <c:pt idx="6">
                  <c:v>Restricciones </c:v>
                </c:pt>
              </c:strCache>
            </c:strRef>
          </c:cat>
          <c:val>
            <c:numRef>
              <c:f>Hoja1!$M$19:$M$25</c:f>
              <c:numCache>
                <c:formatCode>0%</c:formatCode>
                <c:ptCount val="7"/>
                <c:pt idx="0">
                  <c:v>0.40213794687477006</c:v>
                </c:pt>
                <c:pt idx="1">
                  <c:v>7.9503469486996825E-2</c:v>
                </c:pt>
                <c:pt idx="2">
                  <c:v>0.15683593014012528</c:v>
                </c:pt>
                <c:pt idx="3">
                  <c:v>0.18885915156822247</c:v>
                </c:pt>
                <c:pt idx="4">
                  <c:v>0.16831318512723245</c:v>
                </c:pt>
                <c:pt idx="5" formatCode="0.00%">
                  <c:v>3.3968134910737193E-3</c:v>
                </c:pt>
                <c:pt idx="6" formatCode="0.0%">
                  <c:v>9.5350331157913236E-4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23-C945-8BA5-94C2BCC1456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_tradnl">
                <a:solidFill>
                  <a:schemeClr val="tx1"/>
                </a:solidFill>
              </a:rPr>
              <a:t>DESAGREGACIÓN COSTOS</a:t>
            </a:r>
            <a:r>
              <a:rPr lang="es-ES_tradnl" baseline="0">
                <a:solidFill>
                  <a:schemeClr val="tx1"/>
                </a:solidFill>
              </a:rPr>
              <a:t> </a:t>
            </a:r>
          </a:p>
          <a:p>
            <a:pPr>
              <a:defRPr>
                <a:solidFill>
                  <a:schemeClr val="tx1"/>
                </a:solidFill>
              </a:defRPr>
            </a:pPr>
            <a:r>
              <a:rPr lang="es-ES_tradnl">
                <a:solidFill>
                  <a:schemeClr val="tx1"/>
                </a:solidFill>
              </a:rPr>
              <a:t>ENERGIA ABRIL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A23-C945-8BA5-94C2BCC1456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A23-C945-8BA5-94C2BCC1456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A23-C945-8BA5-94C2BCC1456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A23-C945-8BA5-94C2BCC1456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A23-C945-8BA5-94C2BCC1456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A23-C945-8BA5-94C2BCC14566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A23-C945-8BA5-94C2BCC145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Hoja1!$L$19:$L$25</c:f>
              <c:strCache>
                <c:ptCount val="7"/>
                <c:pt idx="0">
                  <c:v>Generación</c:v>
                </c:pt>
                <c:pt idx="1">
                  <c:v>Transmisión </c:v>
                </c:pt>
                <c:pt idx="2">
                  <c:v>Distribución (Dt)</c:v>
                </c:pt>
                <c:pt idx="3">
                  <c:v>Pérdidas </c:v>
                </c:pt>
                <c:pt idx="4">
                  <c:v>Comercialización</c:v>
                </c:pt>
                <c:pt idx="5">
                  <c:v>Cargos Reg. Comerc. </c:v>
                </c:pt>
                <c:pt idx="6">
                  <c:v>Restricciones </c:v>
                </c:pt>
              </c:strCache>
            </c:strRef>
          </c:cat>
          <c:val>
            <c:numRef>
              <c:f>Hoja1!$Q$19:$Q$25</c:f>
              <c:numCache>
                <c:formatCode>0%</c:formatCode>
                <c:ptCount val="7"/>
                <c:pt idx="0">
                  <c:v>0.59263156291092134</c:v>
                </c:pt>
                <c:pt idx="1">
                  <c:v>0.11716432882087544</c:v>
                </c:pt>
                <c:pt idx="2">
                  <c:v>0.23115710916264168</c:v>
                </c:pt>
                <c:pt idx="3">
                  <c:v>2.7832043062221819E-2</c:v>
                </c:pt>
                <c:pt idx="4">
                  <c:v>2.480423091537675E-2</c:v>
                </c:pt>
                <c:pt idx="5" formatCode="0.0%">
                  <c:v>5.0057110224362234E-3</c:v>
                </c:pt>
                <c:pt idx="6" formatCode="0.0%">
                  <c:v>1.4050141055266983E-3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23-C945-8BA5-94C2BCC1456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_tradnl" sz="1400" b="1" i="0" baseline="0">
                <a:solidFill>
                  <a:schemeClr val="tx1"/>
                </a:solidFill>
                <a:effectLst/>
              </a:rPr>
              <a:t>DESAGREGACIÓN TARIFAS INDUSTRIALES </a:t>
            </a:r>
          </a:p>
          <a:p>
            <a:pPr>
              <a:defRPr b="1"/>
            </a:pPr>
            <a:r>
              <a:rPr lang="es-ES_tradnl" sz="1400" b="1" i="0" baseline="0">
                <a:solidFill>
                  <a:schemeClr val="tx1"/>
                </a:solidFill>
                <a:effectLst/>
              </a:rPr>
              <a:t>ENERGIA ABRIL 2020</a:t>
            </a:r>
            <a:endParaRPr lang="es-CO" sz="1400" b="1">
              <a:solidFill>
                <a:schemeClr val="tx1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Hoja1!$L$19:$L$25</c:f>
              <c:strCache>
                <c:ptCount val="7"/>
                <c:pt idx="0">
                  <c:v>Generación</c:v>
                </c:pt>
                <c:pt idx="1">
                  <c:v>Transmisión </c:v>
                </c:pt>
                <c:pt idx="2">
                  <c:v>Distribución (Dt)</c:v>
                </c:pt>
                <c:pt idx="3">
                  <c:v>Pérdidas </c:v>
                </c:pt>
                <c:pt idx="4">
                  <c:v>Comercialización</c:v>
                </c:pt>
                <c:pt idx="5">
                  <c:v>Cargos Reg. Comerc. </c:v>
                </c:pt>
                <c:pt idx="6">
                  <c:v>Restricciones </c:v>
                </c:pt>
              </c:strCache>
            </c:strRef>
          </c:cat>
          <c:val>
            <c:numRef>
              <c:f>Hoja1!$M$19:$M$25</c:f>
              <c:numCache>
                <c:formatCode>0%</c:formatCode>
                <c:ptCount val="7"/>
                <c:pt idx="0">
                  <c:v>0.40213794687477006</c:v>
                </c:pt>
                <c:pt idx="1">
                  <c:v>7.9503469486996825E-2</c:v>
                </c:pt>
                <c:pt idx="2">
                  <c:v>0.15683593014012528</c:v>
                </c:pt>
                <c:pt idx="3">
                  <c:v>0.18885915156822247</c:v>
                </c:pt>
                <c:pt idx="4">
                  <c:v>0.16831318512723245</c:v>
                </c:pt>
                <c:pt idx="5" formatCode="0.00%">
                  <c:v>3.3968134910737193E-3</c:v>
                </c:pt>
                <c:pt idx="6" formatCode="0.0%">
                  <c:v>9.5350331157913236E-4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2E-1143-A527-377A96EF8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1265216"/>
        <c:axId val="2071276832"/>
      </c:barChart>
      <c:catAx>
        <c:axId val="2071265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71276832"/>
        <c:crosses val="autoZero"/>
        <c:auto val="1"/>
        <c:lblAlgn val="ctr"/>
        <c:lblOffset val="100"/>
        <c:noMultiLvlLbl val="0"/>
      </c:catAx>
      <c:valAx>
        <c:axId val="207127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71265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1344084</xdr:colOff>
      <xdr:row>47</xdr:row>
      <xdr:rowOff>175683</xdr:rowOff>
    </xdr:from>
    <xdr:to>
      <xdr:col>7</xdr:col>
      <xdr:colOff>941917</xdr:colOff>
      <xdr:row>61</xdr:row>
      <xdr:rowOff>74083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01EC3B2-3701-6040-8B4A-85F54EB4F1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1035050</xdr:colOff>
      <xdr:row>28</xdr:row>
      <xdr:rowOff>120650</xdr:rowOff>
    </xdr:from>
    <xdr:to>
      <xdr:col>8</xdr:col>
      <xdr:colOff>495300</xdr:colOff>
      <xdr:row>44</xdr:row>
      <xdr:rowOff>190500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00217D1-1D21-B244-AE07-6D1630E1C4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844551</xdr:colOff>
      <xdr:row>28</xdr:row>
      <xdr:rowOff>0</xdr:rowOff>
    </xdr:from>
    <xdr:to>
      <xdr:col>17</xdr:col>
      <xdr:colOff>0</xdr:colOff>
      <xdr:row>44</xdr:row>
      <xdr:rowOff>69850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F23FD8B-043D-2A40-BFF0-8C11E41AC0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50799</xdr:colOff>
      <xdr:row>28</xdr:row>
      <xdr:rowOff>135466</xdr:rowOff>
    </xdr:from>
    <xdr:to>
      <xdr:col>4</xdr:col>
      <xdr:colOff>660400</xdr:colOff>
      <xdr:row>45</xdr:row>
      <xdr:rowOff>101599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CDC37ABD-0FF9-EE4D-BA64-06F25CA5E0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5C24F-2015-DE4A-AEBE-053DEDBD262A}">
  <dimension ref="B17:Q27"/>
  <sheetViews>
    <sheetView tabSelected="1" zoomScale="75" workbookViewId="0">
      <selection activeCell="D11" sqref="D11"/>
    </sheetView>
  </sheetViews>
  <sheetFormatPr baseColWidth="10" defaultRowHeight="16"/>
  <cols>
    <col min="2" max="2" width="34.1640625" customWidth="1"/>
    <col min="3" max="4" width="15.1640625" customWidth="1"/>
    <col min="5" max="5" width="20.33203125" customWidth="1"/>
    <col min="6" max="6" width="13.83203125" customWidth="1"/>
    <col min="7" max="7" width="31" customWidth="1"/>
    <col min="8" max="8" width="13.5" customWidth="1"/>
    <col min="12" max="12" width="33.5" bestFit="1" customWidth="1"/>
    <col min="13" max="13" width="15.1640625" bestFit="1" customWidth="1"/>
    <col min="16" max="16" width="35" bestFit="1" customWidth="1"/>
  </cols>
  <sheetData>
    <row r="17" spans="2:17" ht="17" thickBot="1"/>
    <row r="18" spans="2:17" ht="43" customHeight="1" thickTop="1" thickBot="1">
      <c r="B18" s="4" t="s">
        <v>3</v>
      </c>
      <c r="C18" s="4" t="s">
        <v>4</v>
      </c>
      <c r="D18" s="4" t="s">
        <v>2</v>
      </c>
      <c r="E18" s="5" t="s">
        <v>16</v>
      </c>
      <c r="F18" s="5" t="s">
        <v>17</v>
      </c>
      <c r="G18" s="4" t="s">
        <v>15</v>
      </c>
      <c r="H18" s="5" t="s">
        <v>17</v>
      </c>
    </row>
    <row r="19" spans="2:17" ht="28" thickTop="1" thickBot="1">
      <c r="B19" s="7" t="s">
        <v>14</v>
      </c>
      <c r="C19" s="8" t="s">
        <v>0</v>
      </c>
      <c r="D19" s="9">
        <v>2544245</v>
      </c>
      <c r="E19" s="10">
        <v>179.285</v>
      </c>
      <c r="F19" s="11">
        <f>E19/E26</f>
        <v>0.40213794687477006</v>
      </c>
      <c r="G19" s="10">
        <v>456144989</v>
      </c>
      <c r="H19" s="12">
        <f>G19/G26</f>
        <v>0.59263156291092134</v>
      </c>
      <c r="L19" s="7" t="s">
        <v>14</v>
      </c>
      <c r="M19" s="11">
        <f>F19</f>
        <v>0.40213794687477006</v>
      </c>
      <c r="P19" s="7" t="s">
        <v>14</v>
      </c>
      <c r="Q19" s="29">
        <f>H19</f>
        <v>0.59263156291092134</v>
      </c>
    </row>
    <row r="20" spans="2:17" ht="28" thickTop="1" thickBot="1">
      <c r="B20" s="13" t="s">
        <v>1</v>
      </c>
      <c r="C20" s="14" t="s">
        <v>9</v>
      </c>
      <c r="D20" s="15">
        <v>2544245</v>
      </c>
      <c r="E20" s="16">
        <v>35.445</v>
      </c>
      <c r="F20" s="17">
        <f>E20/E26</f>
        <v>7.9503469486996825E-2</v>
      </c>
      <c r="G20" s="16">
        <v>90180687</v>
      </c>
      <c r="H20" s="18">
        <f>G20/G26</f>
        <v>0.11716432882087544</v>
      </c>
      <c r="L20" s="13" t="s">
        <v>1</v>
      </c>
      <c r="M20" s="11">
        <f t="shared" ref="M20:M25" si="0">F20</f>
        <v>7.9503469486996825E-2</v>
      </c>
      <c r="P20" s="13" t="s">
        <v>1</v>
      </c>
      <c r="Q20" s="29">
        <f t="shared" ref="Q20:Q25" si="1">H20</f>
        <v>0.11716432882087544</v>
      </c>
    </row>
    <row r="21" spans="2:17" ht="28" thickTop="1" thickBot="1">
      <c r="B21" s="13" t="s">
        <v>5</v>
      </c>
      <c r="C21" s="14" t="s">
        <v>6</v>
      </c>
      <c r="D21" s="15">
        <v>2544245</v>
      </c>
      <c r="E21" s="16">
        <v>69.9221</v>
      </c>
      <c r="F21" s="17">
        <f>E21/E26</f>
        <v>0.15683593014012528</v>
      </c>
      <c r="G21" s="16">
        <v>177920252</v>
      </c>
      <c r="H21" s="18">
        <f>G21/G26</f>
        <v>0.23115710916264168</v>
      </c>
      <c r="L21" s="13" t="s">
        <v>5</v>
      </c>
      <c r="M21" s="11">
        <f t="shared" si="0"/>
        <v>0.15683593014012528</v>
      </c>
      <c r="P21" s="13" t="s">
        <v>5</v>
      </c>
      <c r="Q21" s="29">
        <f t="shared" si="1"/>
        <v>0.23115710916264168</v>
      </c>
    </row>
    <row r="22" spans="2:17" ht="28" thickTop="1" thickBot="1">
      <c r="B22" s="13" t="s">
        <v>7</v>
      </c>
      <c r="C22" s="14" t="s">
        <v>8</v>
      </c>
      <c r="D22" s="15">
        <v>2544245</v>
      </c>
      <c r="E22" s="16">
        <v>84.198999999999998</v>
      </c>
      <c r="F22" s="17">
        <f>E22/E26</f>
        <v>0.18885915156822247</v>
      </c>
      <c r="G22" s="16">
        <v>21422158</v>
      </c>
      <c r="H22" s="19">
        <f>G22/G26</f>
        <v>2.7832043062221819E-2</v>
      </c>
      <c r="L22" s="13" t="s">
        <v>7</v>
      </c>
      <c r="M22" s="11">
        <f t="shared" si="0"/>
        <v>0.18885915156822247</v>
      </c>
      <c r="P22" s="13" t="s">
        <v>7</v>
      </c>
      <c r="Q22" s="29">
        <f t="shared" si="1"/>
        <v>2.7832043062221819E-2</v>
      </c>
    </row>
    <row r="23" spans="2:17" ht="28" thickTop="1" thickBot="1">
      <c r="B23" s="13" t="s">
        <v>10</v>
      </c>
      <c r="C23" s="14" t="s">
        <v>0</v>
      </c>
      <c r="D23" s="15">
        <v>2544245</v>
      </c>
      <c r="E23" s="16">
        <v>75.039000000000001</v>
      </c>
      <c r="F23" s="17">
        <f>E23/E26</f>
        <v>0.16831318512723245</v>
      </c>
      <c r="G23" s="16">
        <v>19091669</v>
      </c>
      <c r="H23" s="19">
        <f>G23/G26</f>
        <v>2.480423091537675E-2</v>
      </c>
      <c r="L23" s="13" t="s">
        <v>10</v>
      </c>
      <c r="M23" s="11">
        <f t="shared" si="0"/>
        <v>0.16831318512723245</v>
      </c>
      <c r="P23" s="13" t="s">
        <v>10</v>
      </c>
      <c r="Q23" s="29">
        <f t="shared" si="1"/>
        <v>2.480423091537675E-2</v>
      </c>
    </row>
    <row r="24" spans="2:17" ht="28" thickTop="1" thickBot="1">
      <c r="B24" s="13" t="s">
        <v>11</v>
      </c>
      <c r="C24" s="14" t="s">
        <v>8</v>
      </c>
      <c r="D24" s="15">
        <v>2544245</v>
      </c>
      <c r="E24" s="16">
        <v>1.5144</v>
      </c>
      <c r="F24" s="20">
        <f>E24/E26</f>
        <v>3.3968134910737193E-3</v>
      </c>
      <c r="G24" s="16">
        <v>3852866</v>
      </c>
      <c r="H24" s="19">
        <f>G24/G26</f>
        <v>5.0057110224362234E-3</v>
      </c>
      <c r="L24" s="13" t="s">
        <v>11</v>
      </c>
      <c r="M24" s="28">
        <f t="shared" si="0"/>
        <v>3.3968134910737193E-3</v>
      </c>
      <c r="P24" s="13" t="s">
        <v>11</v>
      </c>
      <c r="Q24" s="30">
        <f t="shared" si="1"/>
        <v>5.0057110224362234E-3</v>
      </c>
    </row>
    <row r="25" spans="2:17" ht="28" thickTop="1" thickBot="1">
      <c r="B25" s="21" t="s">
        <v>12</v>
      </c>
      <c r="C25" s="22" t="s">
        <v>8</v>
      </c>
      <c r="D25" s="23">
        <v>2544245</v>
      </c>
      <c r="E25" s="24">
        <v>0.42509999999999998</v>
      </c>
      <c r="F25" s="25">
        <f>E25/E26</f>
        <v>9.5350331157913236E-4</v>
      </c>
      <c r="G25" s="24">
        <v>1081431</v>
      </c>
      <c r="H25" s="26">
        <f>G25/G26</f>
        <v>1.4050141055266983E-3</v>
      </c>
      <c r="L25" s="21" t="s">
        <v>12</v>
      </c>
      <c r="M25" s="27">
        <f t="shared" si="0"/>
        <v>9.5350331157913236E-4</v>
      </c>
      <c r="P25" s="21" t="s">
        <v>12</v>
      </c>
      <c r="Q25" s="30">
        <f t="shared" si="1"/>
        <v>1.4050141055266983E-3</v>
      </c>
    </row>
    <row r="26" spans="2:17" ht="22" thickTop="1">
      <c r="B26" s="3" t="s">
        <v>13</v>
      </c>
      <c r="E26" s="2">
        <f>SUM(E19:E25)</f>
        <v>445.82960000000003</v>
      </c>
      <c r="F26" s="6">
        <f>SUM(F19:F25)</f>
        <v>0.99999999999999989</v>
      </c>
      <c r="G26" s="2">
        <f>SUM(G19:G25)</f>
        <v>769694052</v>
      </c>
      <c r="H26" s="6">
        <f>SUM(H19:H25)</f>
        <v>1</v>
      </c>
    </row>
    <row r="27" spans="2:17">
      <c r="G27" s="1"/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2020-05-07T12:46:01Z</dcterms:created>
  <dcterms:modified xsi:type="dcterms:W3CDTF">2020-05-09T10:52:47Z</dcterms:modified>
</cp:coreProperties>
</file>